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Z:\DOC-ADM-25\25MTA028M ACCUEIL 3 campus\DCE\"/>
    </mc:Choice>
  </mc:AlternateContent>
  <xr:revisionPtr revIDLastSave="0" documentId="8_{3AA03FCA-77C0-475B-BE38-B6DABB943F6A}"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22" i="1"/>
  <c r="P16" i="1"/>
  <c r="P17" i="1" s="1"/>
  <c r="R11" i="1"/>
  <c r="P11" i="1"/>
  <c r="L11" i="1"/>
  <c r="J11" i="1"/>
  <c r="P10" i="1"/>
  <c r="R10" i="1" s="1"/>
  <c r="L10" i="1"/>
  <c r="J10" i="1"/>
  <c r="P9" i="1"/>
  <c r="R9" i="1" s="1"/>
  <c r="L9" i="1"/>
  <c r="J9" i="1"/>
  <c r="P8" i="1"/>
  <c r="R8" i="1" s="1"/>
  <c r="L8" i="1"/>
  <c r="J8" i="1"/>
  <c r="R7" i="1"/>
  <c r="P7" i="1"/>
  <c r="L7" i="1"/>
  <c r="J7" i="1"/>
  <c r="P6" i="1"/>
  <c r="R6" i="1" s="1"/>
  <c r="L6" i="1"/>
  <c r="J6" i="1"/>
  <c r="P5" i="1"/>
  <c r="R5" i="1" s="1"/>
  <c r="L5" i="1"/>
  <c r="J5" i="1"/>
  <c r="E16" i="2" l="1"/>
  <c r="P24" i="1"/>
  <c r="P18" i="1"/>
  <c r="P23" i="1"/>
  <c r="P28" i="1"/>
  <c r="G4" i="2"/>
  <c r="E15" i="2" s="1"/>
  <c r="P29" i="1" l="1"/>
  <c r="P30" i="1" s="1"/>
</calcChain>
</file>

<file path=xl/sharedStrings.xml><?xml version="1.0" encoding="utf-8"?>
<sst xmlns="http://schemas.openxmlformats.org/spreadsheetml/2006/main" count="119" uniqueCount="77">
  <si>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</si>
  <si>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</si>
  <si>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</si>
  <si>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</si>
  <si>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</si>
  <si>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</si>
  <si>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</si>
  <si>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</si>
  <si>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</si>
  <si>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</si>
  <si>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</si>
  <si>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</si>
  <si>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</si>
  <si>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</si>
  <si>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</si>
  <si>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</si>
  <si>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</si>
  <si>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</si>
  <si>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</si>
  <si>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</si>
  <si>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</si>
  <si>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</si>
  <si>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</si>
  <si>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</si>
  <si>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</si>
  <si>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</si>
  <si>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</si>
  <si>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</si>
  <si>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</si>
  <si>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</si>
  <si>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</si>
  <si>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</si>
  <si>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</si>
  <si>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</si>
  <si>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</si>
  <si>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</si>
  <si>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</si>
  <si>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</si>
  <si>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</si>
  <si>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</si>
  <si>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</si>
  <si>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</si>
  <si>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</si>
  <si>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</si>
  <si>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</si>
  <si>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</si>
  <si>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</si>
  <si>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</si>
  <si>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</si>
  <si>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</si>
  <si>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</si>
  <si>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</si>
  <si>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</si>
  <si>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</si>
  <si>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</si>
  <si>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</si>
  <si>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</si>
  <si>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</si>
  <si>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“Prestations d’accueil physique et téléphonique sur les 3 campus de l’IMT Atlantique : Brest, Nantes et Rennes”</t>
  </si>
  <si>
    <t/>
  </si>
  <si>
    <t>QF</t>
  </si>
  <si>
    <t>Prestation accueil Brest</t>
  </si>
  <si>
    <t>forfait mensuel</t>
  </si>
  <si>
    <t>[PSE obligatoire] Impact financier horaire de fin à 18h30</t>
  </si>
  <si>
    <t>Prestation accueill Nantes</t>
  </si>
  <si>
    <t>Prestation accueil Rennes</t>
  </si>
  <si>
    <t>PG</t>
  </si>
  <si>
    <t>[PSE obligatoire] Outil de reporting (gestion de flux, gestion des fournitures et petit matériel, gestion des réservations de véhicules…) pour les trois campus.</t>
  </si>
  <si>
    <t>ensemble</t>
  </si>
  <si>
    <t>[PSE facultative] Outil de reporting ouvert à tous les usagers.</t>
  </si>
  <si>
    <t>PSE NON COMPRISES</t>
  </si>
  <si>
    <t>Total HT :</t>
  </si>
  <si>
    <t>TVA 20% :</t>
  </si>
  <si>
    <t>Total TTC :</t>
  </si>
  <si>
    <t>PSE</t>
  </si>
  <si>
    <t>PSE COMPRISES</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</si>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</sst>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6">
    <xf numFmtId="0" fontId="0" fillId="0" borderId="0" xfId="0" applyAlignment="1"/>
    <xf numFmtId="0" fontId="2" fillId="0" borderId="0" xfId="0" applyNumberFormat="1" applyFont="1" applyFill="1" applyBorder="1" applyAlignment="1" applyProtection="1">
      <alignment horizontal="right"/>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1"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1" fillId="35" borderId="0" xfId="0" applyNumberFormat="1" applyFont="1" applyFill="1" applyBorder="1" applyAlignment="1" applyProtection="1">
      <alignment horizontal="right" wrapText="1"/>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34"/>
  <sheetViews>
    <sheetView tabSelected="1" workbookViewId="0">
      <pane ySplit="4" topLeftCell="A5" activePane="bottomLeft" state="frozen"/>
      <selection pane="bottomLeft" activeCell="D6" sqref="D6"/>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15.5703125" style="25" customWidth="1"/>
    <col min="7" max="7" width="16.85546875" style="67" customWidth="1"/>
    <col min="8" max="9" width="4.7109375" style="26" hidden="1" customWidth="1"/>
    <col min="10" max="10" width="7.7109375" style="67" hidden="1" customWidth="1"/>
    <col min="11" max="11" width="12.7109375" style="80" customWidth="1"/>
    <col min="12" max="12" width="31.42578125" style="48" hidden="1" customWidth="1"/>
    <col min="13" max="13" width="19.7109375" style="77" hidden="1" customWidth="1"/>
    <col min="14" max="14" width="33.28515625" style="85" hidden="1" customWidth="1"/>
    <col min="15" max="15" width="24.85546875" style="85" hidden="1" customWidth="1"/>
    <col min="16" max="16" width="16.7109375" style="84"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90"/>
      <c r="L1" s="94"/>
      <c r="M1" s="74"/>
      <c r="N1" s="78"/>
      <c r="O1" s="78"/>
      <c r="P1" s="81"/>
      <c r="Q1" s="70"/>
      <c r="R1" s="31"/>
    </row>
    <row r="2" spans="1:20" s="16" customFormat="1" hidden="1" x14ac:dyDescent="0.15">
      <c r="A2" s="18"/>
      <c r="B2" s="17"/>
      <c r="C2" s="17"/>
      <c r="D2" s="45"/>
      <c r="E2" s="18"/>
      <c r="F2" s="18"/>
      <c r="G2" s="68"/>
      <c r="H2" s="21"/>
      <c r="I2" s="21"/>
      <c r="J2" s="68"/>
      <c r="K2" s="91"/>
      <c r="L2" s="95"/>
      <c r="M2" s="75"/>
      <c r="N2" s="79"/>
      <c r="O2" s="79"/>
      <c r="P2" s="82"/>
      <c r="Q2" s="71"/>
      <c r="R2" s="32"/>
      <c r="S2" s="57"/>
    </row>
    <row r="3" spans="1:20" s="55" customFormat="1" ht="30"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92" t="s">
        <v>45</v>
      </c>
      <c r="L4" s="96" t="s">
        <v>15</v>
      </c>
      <c r="M4" s="108" t="s">
        <v>52</v>
      </c>
      <c r="N4" s="109" t="s">
        <v>54</v>
      </c>
      <c r="O4" s="109" t="s">
        <v>53</v>
      </c>
      <c r="P4" s="83" t="s">
        <v>16</v>
      </c>
      <c r="Q4" s="72" t="s">
        <v>17</v>
      </c>
      <c r="R4" s="33" t="s">
        <v>22</v>
      </c>
      <c r="S4" s="58" t="s">
        <v>44</v>
      </c>
      <c r="T4" s="110" t="s">
        <v>55</v>
      </c>
    </row>
    <row r="5" spans="1:20" x14ac:dyDescent="0.15">
      <c r="A5" s="30">
        <v>1</v>
      </c>
      <c r="B5" s="86" t="s">
        <v>59</v>
      </c>
      <c r="C5" s="86" t="s">
        <v>59</v>
      </c>
      <c r="D5" s="87" t="s">
        <v>61</v>
      </c>
      <c r="E5" s="25" t="s">
        <v>60</v>
      </c>
      <c r="F5" s="25" t="s">
        <v>62</v>
      </c>
      <c r="G5" s="67">
        <v>12</v>
      </c>
      <c r="J5" s="67">
        <f t="shared" ref="J5:J11" si="0">G5-I5+H5</f>
        <v>12</v>
      </c>
      <c r="K5" s="93"/>
      <c r="L5" s="97" t="e">
        <f t="shared" ref="L5:L11" ca="1" si="1">EUROToLetters(K5)</f>
        <v>#NAME?</v>
      </c>
      <c r="P5" s="84">
        <f t="shared" ref="P5:P11" si="2">ROUND(G5*ROUND(K5,2),2)</f>
        <v>0</v>
      </c>
      <c r="Q5" s="73">
        <v>0.2</v>
      </c>
      <c r="R5" s="34">
        <f t="shared" ref="R5:R11" si="3">ROUND(Q5*ROUND(P5,2),2)</f>
        <v>0</v>
      </c>
      <c r="S5" s="111"/>
    </row>
    <row r="6" spans="1:20" ht="21" x14ac:dyDescent="0.15">
      <c r="A6" s="15">
        <v>2</v>
      </c>
      <c r="B6" s="88" t="s">
        <v>59</v>
      </c>
      <c r="C6" s="88" t="s">
        <v>59</v>
      </c>
      <c r="D6" s="89" t="s">
        <v>63</v>
      </c>
      <c r="E6" s="15" t="s">
        <v>60</v>
      </c>
      <c r="F6" s="15" t="s">
        <v>62</v>
      </c>
      <c r="G6" s="67">
        <v>12</v>
      </c>
      <c r="H6" s="15"/>
      <c r="I6" s="15"/>
      <c r="J6" s="67">
        <f t="shared" si="0"/>
        <v>12</v>
      </c>
      <c r="K6" s="93"/>
      <c r="L6" s="98" t="e">
        <f t="shared" ca="1" si="1"/>
        <v>#NAME?</v>
      </c>
      <c r="M6" s="76"/>
      <c r="N6" s="80"/>
      <c r="O6" s="80"/>
      <c r="P6" s="84">
        <f t="shared" si="2"/>
        <v>0</v>
      </c>
      <c r="Q6" s="73">
        <v>0.2</v>
      </c>
      <c r="R6" s="34">
        <f t="shared" si="3"/>
        <v>0</v>
      </c>
      <c r="S6" s="111"/>
    </row>
    <row r="7" spans="1:20" x14ac:dyDescent="0.15">
      <c r="A7" s="30">
        <v>3</v>
      </c>
      <c r="B7" s="86" t="s">
        <v>59</v>
      </c>
      <c r="C7" s="86" t="s">
        <v>59</v>
      </c>
      <c r="D7" s="87" t="s">
        <v>64</v>
      </c>
      <c r="E7" s="25" t="s">
        <v>60</v>
      </c>
      <c r="F7" s="25" t="s">
        <v>62</v>
      </c>
      <c r="G7" s="67">
        <v>12</v>
      </c>
      <c r="J7" s="67">
        <f t="shared" si="0"/>
        <v>12</v>
      </c>
      <c r="K7" s="93"/>
      <c r="L7" s="97" t="e">
        <f t="shared" ca="1" si="1"/>
        <v>#NAME?</v>
      </c>
      <c r="P7" s="84">
        <f t="shared" si="2"/>
        <v>0</v>
      </c>
      <c r="Q7" s="73">
        <v>0.2</v>
      </c>
      <c r="R7" s="34">
        <f t="shared" si="3"/>
        <v>0</v>
      </c>
      <c r="S7" s="111"/>
    </row>
    <row r="8" spans="1:20" ht="21" x14ac:dyDescent="0.15">
      <c r="A8" s="30">
        <v>4</v>
      </c>
      <c r="B8" s="86" t="s">
        <v>59</v>
      </c>
      <c r="C8" s="86" t="s">
        <v>59</v>
      </c>
      <c r="D8" s="87" t="s">
        <v>63</v>
      </c>
      <c r="E8" s="25" t="s">
        <v>60</v>
      </c>
      <c r="F8" s="25" t="s">
        <v>62</v>
      </c>
      <c r="G8" s="67">
        <v>12</v>
      </c>
      <c r="J8" s="67">
        <f t="shared" si="0"/>
        <v>12</v>
      </c>
      <c r="K8" s="93"/>
      <c r="L8" s="97" t="e">
        <f t="shared" ca="1" si="1"/>
        <v>#NAME?</v>
      </c>
      <c r="P8" s="84">
        <f t="shared" si="2"/>
        <v>0</v>
      </c>
      <c r="Q8" s="73">
        <v>0.2</v>
      </c>
      <c r="R8" s="34">
        <f t="shared" si="3"/>
        <v>0</v>
      </c>
      <c r="S8" s="111"/>
    </row>
    <row r="9" spans="1:20" x14ac:dyDescent="0.15">
      <c r="A9" s="30">
        <v>5</v>
      </c>
      <c r="B9" s="86" t="s">
        <v>59</v>
      </c>
      <c r="C9" s="86" t="s">
        <v>59</v>
      </c>
      <c r="D9" s="87" t="s">
        <v>65</v>
      </c>
      <c r="E9" s="25" t="s">
        <v>60</v>
      </c>
      <c r="F9" s="25" t="s">
        <v>62</v>
      </c>
      <c r="G9" s="67">
        <v>12</v>
      </c>
      <c r="J9" s="67">
        <f t="shared" si="0"/>
        <v>12</v>
      </c>
      <c r="K9" s="93"/>
      <c r="L9" s="97" t="e">
        <f t="shared" ca="1" si="1"/>
        <v>#NAME?</v>
      </c>
      <c r="P9" s="84">
        <f t="shared" si="2"/>
        <v>0</v>
      </c>
      <c r="Q9" s="73">
        <v>0.2</v>
      </c>
      <c r="R9" s="34">
        <f t="shared" si="3"/>
        <v>0</v>
      </c>
      <c r="S9" s="111"/>
    </row>
    <row r="10" spans="1:20" ht="31.5" x14ac:dyDescent="0.15">
      <c r="A10" s="30">
        <v>6</v>
      </c>
      <c r="B10" s="86" t="s">
        <v>59</v>
      </c>
      <c r="C10" s="86" t="s">
        <v>59</v>
      </c>
      <c r="D10" s="87" t="s">
        <v>67</v>
      </c>
      <c r="E10" s="25" t="s">
        <v>66</v>
      </c>
      <c r="F10" s="25" t="s">
        <v>68</v>
      </c>
      <c r="G10" s="67">
        <v>1</v>
      </c>
      <c r="J10" s="67">
        <f t="shared" si="0"/>
        <v>1</v>
      </c>
      <c r="K10" s="93"/>
      <c r="L10" s="97" t="e">
        <f t="shared" ca="1" si="1"/>
        <v>#NAME?</v>
      </c>
      <c r="P10" s="84">
        <f t="shared" si="2"/>
        <v>0</v>
      </c>
      <c r="Q10" s="73">
        <v>0.2</v>
      </c>
      <c r="R10" s="34">
        <f t="shared" si="3"/>
        <v>0</v>
      </c>
      <c r="S10" s="111"/>
    </row>
    <row r="11" spans="1:20" ht="21" x14ac:dyDescent="0.15">
      <c r="A11" s="30">
        <v>7</v>
      </c>
      <c r="B11" s="86" t="s">
        <v>59</v>
      </c>
      <c r="C11" s="86" t="s">
        <v>59</v>
      </c>
      <c r="D11" s="87" t="s">
        <v>69</v>
      </c>
      <c r="E11" s="25" t="s">
        <v>66</v>
      </c>
      <c r="F11" s="25" t="s">
        <v>68</v>
      </c>
      <c r="G11" s="67">
        <v>1</v>
      </c>
      <c r="J11" s="67">
        <f t="shared" si="0"/>
        <v>1</v>
      </c>
      <c r="K11" s="93"/>
      <c r="L11" s="97" t="e">
        <f t="shared" ca="1" si="1"/>
        <v>#NAME?</v>
      </c>
      <c r="P11" s="84">
        <f t="shared" si="2"/>
        <v>0</v>
      </c>
      <c r="Q11" s="73">
        <v>0.2</v>
      </c>
      <c r="R11" s="34">
        <f t="shared" si="3"/>
        <v>0</v>
      </c>
      <c r="S11" s="111"/>
    </row>
    <row r="12" spans="1:20" x14ac:dyDescent="0.15">
      <c r="K12" s="93"/>
      <c r="L12" s="97"/>
      <c r="S12" s="111"/>
    </row>
    <row r="13" spans="1:20" ht="15" customHeight="1" x14ac:dyDescent="0.15">
      <c r="A13" s="1"/>
      <c r="B13" s="157"/>
      <c r="C13" s="157"/>
      <c r="D13" s="158"/>
      <c r="E13" s="157"/>
      <c r="F13" s="157"/>
      <c r="G13" s="157"/>
      <c r="H13" s="159"/>
      <c r="I13" s="159"/>
      <c r="J13" s="157"/>
      <c r="K13" s="160"/>
      <c r="L13" s="161"/>
      <c r="M13" s="99"/>
      <c r="Q13" s="100"/>
      <c r="S13" s="101"/>
      <c r="T13" s="102"/>
    </row>
    <row r="14" spans="1:20" ht="15" customHeight="1" x14ac:dyDescent="0.15">
      <c r="A14" s="162" t="s">
        <v>70</v>
      </c>
      <c r="B14" s="163"/>
      <c r="C14" s="163"/>
      <c r="D14" s="164"/>
      <c r="E14" s="163"/>
      <c r="F14" s="163"/>
      <c r="G14" s="163"/>
      <c r="H14" s="165"/>
      <c r="I14" s="165"/>
      <c r="J14" s="163"/>
      <c r="K14" s="166"/>
      <c r="L14" s="162"/>
      <c r="M14" s="103"/>
      <c r="N14" s="104"/>
      <c r="O14" s="104"/>
      <c r="P14" s="83"/>
      <c r="Q14" s="105"/>
      <c r="R14" s="33"/>
      <c r="S14" s="106"/>
      <c r="T14" s="107"/>
    </row>
    <row r="15" spans="1:20" ht="15" customHeight="1" x14ac:dyDescent="0.15">
      <c r="A15" s="1"/>
      <c r="B15" s="157"/>
      <c r="C15" s="157"/>
      <c r="D15" s="158"/>
      <c r="E15" s="157"/>
      <c r="F15" s="157"/>
      <c r="G15" s="157"/>
      <c r="H15" s="159"/>
      <c r="I15" s="159"/>
      <c r="J15" s="157"/>
      <c r="K15" s="160"/>
      <c r="L15" s="161"/>
      <c r="M15" s="99"/>
      <c r="Q15" s="100"/>
      <c r="S15" s="101"/>
      <c r="T15" s="102"/>
    </row>
    <row r="16" spans="1:20" ht="15" customHeight="1" x14ac:dyDescent="0.15">
      <c r="A16" s="162" t="s">
        <v>71</v>
      </c>
      <c r="B16" s="163"/>
      <c r="C16" s="163"/>
      <c r="D16" s="164"/>
      <c r="E16" s="163"/>
      <c r="F16" s="163"/>
      <c r="G16" s="163"/>
      <c r="H16" s="165"/>
      <c r="I16" s="165"/>
      <c r="J16" s="163"/>
      <c r="K16" s="166"/>
      <c r="L16" s="162"/>
      <c r="M16" s="103"/>
      <c r="N16" s="104"/>
      <c r="O16" s="104"/>
      <c r="P16" s="83">
        <f>SUM(P5,P7,P9)</f>
        <v>0</v>
      </c>
      <c r="Q16" s="105"/>
      <c r="R16" s="33"/>
      <c r="S16" s="106"/>
      <c r="T16" s="107"/>
    </row>
    <row r="17" spans="1:20" ht="15" customHeight="1" x14ac:dyDescent="0.15">
      <c r="A17" s="161" t="s">
        <v>72</v>
      </c>
      <c r="B17" s="157"/>
      <c r="C17" s="157"/>
      <c r="D17" s="158"/>
      <c r="E17" s="157"/>
      <c r="F17" s="157"/>
      <c r="G17" s="157"/>
      <c r="H17" s="159"/>
      <c r="I17" s="159"/>
      <c r="J17" s="157"/>
      <c r="K17" s="160"/>
      <c r="L17" s="161"/>
      <c r="M17" s="99"/>
      <c r="P17" s="80">
        <f>ROUND(0.2*P16,2)</f>
        <v>0</v>
      </c>
      <c r="Q17" s="100"/>
      <c r="S17" s="101"/>
      <c r="T17" s="102"/>
    </row>
    <row r="18" spans="1:20" ht="15" customHeight="1" x14ac:dyDescent="0.15">
      <c r="A18" s="162" t="s">
        <v>73</v>
      </c>
      <c r="B18" s="163"/>
      <c r="C18" s="163"/>
      <c r="D18" s="164"/>
      <c r="E18" s="163"/>
      <c r="F18" s="163"/>
      <c r="G18" s="163"/>
      <c r="H18" s="165"/>
      <c r="I18" s="165"/>
      <c r="J18" s="163"/>
      <c r="K18" s="166"/>
      <c r="L18" s="162"/>
      <c r="M18" s="103"/>
      <c r="N18" s="104"/>
      <c r="O18" s="104"/>
      <c r="P18" s="83">
        <f>P16+P17</f>
        <v>0</v>
      </c>
      <c r="Q18" s="105"/>
      <c r="R18" s="33"/>
      <c r="S18" s="106"/>
      <c r="T18" s="107"/>
    </row>
    <row r="19" spans="1:20" ht="15" customHeight="1" x14ac:dyDescent="0.15">
      <c r="A19" s="1"/>
      <c r="B19" s="157"/>
      <c r="C19" s="157"/>
      <c r="D19" s="158"/>
      <c r="E19" s="157"/>
      <c r="F19" s="157"/>
      <c r="G19" s="157"/>
      <c r="H19" s="159"/>
      <c r="I19" s="159"/>
      <c r="J19" s="157"/>
      <c r="K19" s="160"/>
      <c r="L19" s="161"/>
      <c r="M19" s="99"/>
      <c r="Q19" s="100"/>
      <c r="S19" s="101"/>
      <c r="T19" s="102"/>
    </row>
    <row r="20" spans="1:20" ht="15" customHeight="1" x14ac:dyDescent="0.15">
      <c r="A20" s="162" t="s">
        <v>74</v>
      </c>
      <c r="B20" s="163"/>
      <c r="C20" s="163"/>
      <c r="D20" s="164"/>
      <c r="E20" s="163"/>
      <c r="F20" s="163"/>
      <c r="G20" s="163"/>
      <c r="H20" s="165"/>
      <c r="I20" s="165"/>
      <c r="J20" s="163"/>
      <c r="K20" s="166"/>
      <c r="L20" s="162"/>
      <c r="M20" s="103"/>
      <c r="N20" s="104"/>
      <c r="O20" s="104"/>
      <c r="P20" s="83"/>
      <c r="Q20" s="105"/>
      <c r="R20" s="33"/>
      <c r="S20" s="106"/>
      <c r="T20" s="107"/>
    </row>
    <row r="21" spans="1:20" ht="15" customHeight="1" x14ac:dyDescent="0.15">
      <c r="A21" s="1"/>
      <c r="B21" s="157"/>
      <c r="C21" s="157"/>
      <c r="D21" s="158"/>
      <c r="E21" s="157"/>
      <c r="F21" s="157"/>
      <c r="G21" s="157"/>
      <c r="H21" s="159"/>
      <c r="I21" s="159"/>
      <c r="J21" s="157"/>
      <c r="K21" s="160"/>
      <c r="L21" s="161"/>
      <c r="M21" s="99"/>
      <c r="Q21" s="100"/>
      <c r="S21" s="101"/>
      <c r="T21" s="102"/>
    </row>
    <row r="22" spans="1:20" ht="15" customHeight="1" x14ac:dyDescent="0.15">
      <c r="A22" s="162" t="s">
        <v>71</v>
      </c>
      <c r="B22" s="163"/>
      <c r="C22" s="163"/>
      <c r="D22" s="164"/>
      <c r="E22" s="163"/>
      <c r="F22" s="163"/>
      <c r="G22" s="163"/>
      <c r="H22" s="165"/>
      <c r="I22" s="165"/>
      <c r="J22" s="163"/>
      <c r="K22" s="166"/>
      <c r="L22" s="162"/>
      <c r="M22" s="103"/>
      <c r="N22" s="104"/>
      <c r="O22" s="104"/>
      <c r="P22" s="83">
        <f>SUM(P6,P8,P10:P11)</f>
        <v>0</v>
      </c>
      <c r="Q22" s="105"/>
      <c r="R22" s="33"/>
      <c r="S22" s="106"/>
      <c r="T22" s="107"/>
    </row>
    <row r="23" spans="1:20" ht="15" customHeight="1" x14ac:dyDescent="0.15">
      <c r="A23" s="161" t="s">
        <v>72</v>
      </c>
      <c r="B23" s="157"/>
      <c r="C23" s="157"/>
      <c r="D23" s="158"/>
      <c r="E23" s="157"/>
      <c r="F23" s="157"/>
      <c r="G23" s="157"/>
      <c r="H23" s="159"/>
      <c r="I23" s="159"/>
      <c r="J23" s="157"/>
      <c r="K23" s="160"/>
      <c r="L23" s="161"/>
      <c r="M23" s="99"/>
      <c r="P23" s="80">
        <f>ROUND(0.2*P22,2)</f>
        <v>0</v>
      </c>
      <c r="Q23" s="100"/>
      <c r="S23" s="101"/>
      <c r="T23" s="102"/>
    </row>
    <row r="24" spans="1:20" ht="15" customHeight="1" x14ac:dyDescent="0.15">
      <c r="A24" s="162" t="s">
        <v>73</v>
      </c>
      <c r="B24" s="163"/>
      <c r="C24" s="163"/>
      <c r="D24" s="164"/>
      <c r="E24" s="163"/>
      <c r="F24" s="163"/>
      <c r="G24" s="163"/>
      <c r="H24" s="165"/>
      <c r="I24" s="165"/>
      <c r="J24" s="163"/>
      <c r="K24" s="166"/>
      <c r="L24" s="162"/>
      <c r="M24" s="103"/>
      <c r="N24" s="104"/>
      <c r="O24" s="104"/>
      <c r="P24" s="83">
        <f>P22+P23</f>
        <v>0</v>
      </c>
      <c r="Q24" s="105"/>
      <c r="R24" s="33"/>
      <c r="S24" s="106"/>
      <c r="T24" s="107"/>
    </row>
    <row r="25" spans="1:20" ht="15" customHeight="1" x14ac:dyDescent="0.15">
      <c r="A25" s="1"/>
      <c r="B25" s="157"/>
      <c r="C25" s="157"/>
      <c r="D25" s="158"/>
      <c r="E25" s="157"/>
      <c r="F25" s="157"/>
      <c r="G25" s="157"/>
      <c r="H25" s="159"/>
      <c r="I25" s="159"/>
      <c r="J25" s="157"/>
      <c r="K25" s="160"/>
      <c r="L25" s="161"/>
      <c r="M25" s="99"/>
      <c r="Q25" s="100"/>
      <c r="S25" s="101"/>
      <c r="T25" s="102"/>
    </row>
    <row r="26" spans="1:20" ht="15" customHeight="1" x14ac:dyDescent="0.15">
      <c r="A26" s="162" t="s">
        <v>75</v>
      </c>
      <c r="B26" s="163"/>
      <c r="C26" s="163"/>
      <c r="D26" s="164"/>
      <c r="E26" s="163"/>
      <c r="F26" s="163"/>
      <c r="G26" s="163"/>
      <c r="H26" s="165"/>
      <c r="I26" s="165"/>
      <c r="J26" s="163"/>
      <c r="K26" s="166"/>
      <c r="L26" s="162"/>
      <c r="M26" s="103"/>
      <c r="N26" s="104"/>
      <c r="O26" s="104"/>
      <c r="P26" s="83"/>
      <c r="Q26" s="105"/>
      <c r="R26" s="33"/>
      <c r="S26" s="106"/>
      <c r="T26" s="107"/>
    </row>
    <row r="27" spans="1:20" ht="15" customHeight="1" x14ac:dyDescent="0.15">
      <c r="A27" s="1"/>
      <c r="B27" s="157"/>
      <c r="C27" s="157"/>
      <c r="D27" s="158"/>
      <c r="E27" s="157"/>
      <c r="F27" s="157"/>
      <c r="G27" s="157"/>
      <c r="H27" s="159"/>
      <c r="I27" s="159"/>
      <c r="J27" s="157"/>
      <c r="K27" s="160"/>
      <c r="L27" s="161"/>
      <c r="M27" s="99"/>
      <c r="Q27" s="100"/>
      <c r="S27" s="101"/>
      <c r="T27" s="102"/>
    </row>
    <row r="28" spans="1:20" ht="15" customHeight="1" x14ac:dyDescent="0.15">
      <c r="A28" s="162" t="s">
        <v>71</v>
      </c>
      <c r="B28" s="163"/>
      <c r="C28" s="163"/>
      <c r="D28" s="164"/>
      <c r="E28" s="163"/>
      <c r="F28" s="163"/>
      <c r="G28" s="163"/>
      <c r="H28" s="165"/>
      <c r="I28" s="165"/>
      <c r="J28" s="163"/>
      <c r="K28" s="166"/>
      <c r="L28" s="162"/>
      <c r="M28" s="103"/>
      <c r="N28" s="104"/>
      <c r="O28" s="104"/>
      <c r="P28" s="83">
        <f>SUM(P5:P11)</f>
        <v>0</v>
      </c>
      <c r="Q28" s="105"/>
      <c r="R28" s="33"/>
      <c r="S28" s="106"/>
      <c r="T28" s="107"/>
    </row>
    <row r="29" spans="1:20" ht="15" customHeight="1" x14ac:dyDescent="0.15">
      <c r="A29" s="161" t="s">
        <v>72</v>
      </c>
      <c r="B29" s="157"/>
      <c r="C29" s="157"/>
      <c r="D29" s="158"/>
      <c r="E29" s="157"/>
      <c r="F29" s="157"/>
      <c r="G29" s="157"/>
      <c r="H29" s="159"/>
      <c r="I29" s="159"/>
      <c r="J29" s="157"/>
      <c r="K29" s="160"/>
      <c r="L29" s="161"/>
      <c r="M29" s="99"/>
      <c r="P29" s="80">
        <f>ROUND(0.2*P28,2)</f>
        <v>0</v>
      </c>
      <c r="Q29" s="100"/>
      <c r="S29" s="101"/>
      <c r="T29" s="102"/>
    </row>
    <row r="30" spans="1:20" ht="15" customHeight="1" x14ac:dyDescent="0.15">
      <c r="A30" s="162" t="s">
        <v>73</v>
      </c>
      <c r="B30" s="163"/>
      <c r="C30" s="163"/>
      <c r="D30" s="164"/>
      <c r="E30" s="163"/>
      <c r="F30" s="163"/>
      <c r="G30" s="163"/>
      <c r="H30" s="165"/>
      <c r="I30" s="165"/>
      <c r="J30" s="163"/>
      <c r="K30" s="166"/>
      <c r="L30" s="162"/>
      <c r="M30" s="103"/>
      <c r="N30" s="104"/>
      <c r="O30" s="104"/>
      <c r="P30" s="83">
        <f>P28+P29</f>
        <v>0</v>
      </c>
      <c r="Q30" s="105"/>
      <c r="R30" s="33"/>
      <c r="S30" s="106"/>
      <c r="T30" s="107"/>
    </row>
    <row r="31" spans="1:20" x14ac:dyDescent="0.15">
      <c r="A31" s="167" t="s">
        <v>76</v>
      </c>
      <c r="B31" s="168"/>
      <c r="C31" s="168"/>
      <c r="D31" s="168"/>
      <c r="E31" s="168"/>
      <c r="F31" s="168"/>
      <c r="G31" s="168"/>
      <c r="H31" s="169"/>
      <c r="I31" s="169"/>
      <c r="J31" s="168"/>
      <c r="K31" s="170"/>
      <c r="L31" s="169"/>
      <c r="M31" s="171"/>
      <c r="N31" s="170"/>
      <c r="O31" s="170"/>
      <c r="P31" s="172"/>
      <c r="Q31" s="173"/>
      <c r="R31" s="174"/>
      <c r="S31" s="175"/>
      <c r="T31" s="175"/>
    </row>
    <row r="32" spans="1:20" x14ac:dyDescent="0.15">
      <c r="A32" s="167"/>
      <c r="B32" s="168"/>
      <c r="C32" s="168"/>
      <c r="D32" s="168"/>
      <c r="E32" s="168"/>
      <c r="F32" s="168"/>
      <c r="G32" s="168"/>
      <c r="H32" s="169"/>
      <c r="I32" s="169"/>
      <c r="J32" s="168"/>
      <c r="K32" s="170"/>
      <c r="L32" s="169"/>
      <c r="M32" s="171"/>
      <c r="N32" s="170"/>
      <c r="O32" s="170"/>
      <c r="P32" s="172"/>
      <c r="Q32" s="173"/>
      <c r="R32" s="174"/>
      <c r="S32" s="175"/>
      <c r="T32" s="175"/>
    </row>
    <row r="33" spans="1:20" x14ac:dyDescent="0.15">
      <c r="A33" s="167"/>
      <c r="B33" s="168"/>
      <c r="C33" s="168"/>
      <c r="D33" s="168"/>
      <c r="E33" s="168"/>
      <c r="F33" s="168"/>
      <c r="G33" s="168"/>
      <c r="H33" s="169"/>
      <c r="I33" s="169"/>
      <c r="J33" s="168"/>
      <c r="K33" s="170"/>
      <c r="L33" s="169"/>
      <c r="M33" s="171"/>
      <c r="N33" s="170"/>
      <c r="O33" s="170"/>
      <c r="P33" s="172"/>
      <c r="Q33" s="173"/>
      <c r="R33" s="174"/>
      <c r="S33" s="175"/>
      <c r="T33" s="175"/>
    </row>
    <row r="34" spans="1:20" x14ac:dyDescent="0.15">
      <c r="A34" s="167"/>
      <c r="B34" s="168"/>
      <c r="C34" s="168"/>
      <c r="D34" s="168"/>
      <c r="E34" s="168"/>
      <c r="F34" s="168"/>
      <c r="G34" s="168"/>
      <c r="H34" s="169"/>
      <c r="I34" s="169"/>
      <c r="J34" s="168"/>
      <c r="K34" s="170"/>
      <c r="L34" s="169"/>
      <c r="M34" s="171"/>
      <c r="N34" s="170"/>
      <c r="O34" s="170"/>
      <c r="P34" s="172"/>
      <c r="Q34" s="173"/>
      <c r="R34" s="174"/>
      <c r="S34" s="175"/>
      <c r="T34" s="175"/>
    </row>
  </sheetData>
  <sheetProtection sheet="1" formatCells="0" formatColumns="0" formatRows="0"/>
  <mergeCells count="20">
    <mergeCell ref="A27:L27"/>
    <mergeCell ref="A28:L28"/>
    <mergeCell ref="A29:L29"/>
    <mergeCell ref="A30:L30"/>
    <mergeCell ref="A31:T34"/>
    <mergeCell ref="A22:L22"/>
    <mergeCell ref="A23:L23"/>
    <mergeCell ref="A24:L24"/>
    <mergeCell ref="A25:L25"/>
    <mergeCell ref="A26:L26"/>
    <mergeCell ref="A17:L17"/>
    <mergeCell ref="A18:L18"/>
    <mergeCell ref="A19:L19"/>
    <mergeCell ref="A20:L20"/>
    <mergeCell ref="A21:L21"/>
    <mergeCell ref="A3:T3"/>
    <mergeCell ref="A13:L13"/>
    <mergeCell ref="A14:L14"/>
    <mergeCell ref="A15:L15"/>
    <mergeCell ref="A16:L1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“Prestations d’accueil physique et téléphonique sur les 3 campus de l’IMT Atlantique : Brest, Nantes et Rennes”</oddHeader>
    <oddFooter>&amp;CRéférence DCE : 25MTA028M&amp;R&amp;P/&amp;N</oddFooter>
    <firstFooter>&amp;CRéférence DCE : 25MTA028M&amp;R&amp;P/&amp;N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56"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12"/>
      <c r="B1" s="113"/>
      <c r="C1" s="149"/>
      <c r="D1" s="114"/>
      <c r="E1" s="114"/>
      <c r="F1" s="113"/>
      <c r="G1" s="115"/>
    </row>
    <row r="2" spans="1:7" s="35" customFormat="1" hidden="1" x14ac:dyDescent="0.15">
      <c r="A2" s="112"/>
      <c r="B2" s="116"/>
      <c r="C2" s="150"/>
      <c r="D2" s="117"/>
      <c r="E2" s="118"/>
      <c r="F2" s="116"/>
      <c r="G2" s="119"/>
    </row>
    <row r="3" spans="1:7" s="36" customFormat="1" x14ac:dyDescent="0.15">
      <c r="A3" s="120" t="s">
        <v>12</v>
      </c>
      <c r="B3" s="121" t="s">
        <v>13</v>
      </c>
      <c r="C3" s="151" t="s">
        <v>14</v>
      </c>
      <c r="D3" s="123" t="s">
        <v>15</v>
      </c>
      <c r="E3" s="122" t="s">
        <v>16</v>
      </c>
      <c r="F3" s="124" t="s">
        <v>17</v>
      </c>
      <c r="G3" s="125" t="s">
        <v>22</v>
      </c>
    </row>
    <row r="4" spans="1:7" ht="30" customHeight="1" x14ac:dyDescent="0.15">
      <c r="A4" s="126"/>
      <c r="B4" s="127"/>
      <c r="C4" s="152"/>
      <c r="D4" s="128"/>
      <c r="E4" s="129">
        <f>ROUND(B4*C4,2)</f>
        <v>0</v>
      </c>
      <c r="F4" s="130"/>
      <c r="G4" s="131">
        <f t="shared" ref="G4:G13" si="0">E4*F4</f>
        <v>0</v>
      </c>
    </row>
    <row r="5" spans="1:7" ht="30" customHeight="1" x14ac:dyDescent="0.15">
      <c r="A5" s="126"/>
      <c r="B5" s="127"/>
      <c r="C5" s="152"/>
      <c r="D5" s="128"/>
      <c r="E5" s="129">
        <f>ROUND(B5*C5,2)</f>
        <v>0</v>
      </c>
      <c r="F5" s="130"/>
      <c r="G5" s="131">
        <f t="shared" si="0"/>
        <v>0</v>
      </c>
    </row>
    <row r="6" spans="1:7" ht="30" customHeight="1" x14ac:dyDescent="0.15">
      <c r="A6" s="126"/>
      <c r="B6" s="127"/>
      <c r="C6" s="152"/>
      <c r="D6" s="128"/>
      <c r="E6" s="129">
        <f t="shared" ref="E6:E12" si="1">ROUND(B6*C6,2)</f>
        <v>0</v>
      </c>
      <c r="F6" s="130"/>
      <c r="G6" s="131">
        <f t="shared" si="0"/>
        <v>0</v>
      </c>
    </row>
    <row r="7" spans="1:7" ht="30" customHeight="1" x14ac:dyDescent="0.15">
      <c r="A7" s="126"/>
      <c r="B7" s="127"/>
      <c r="C7" s="152"/>
      <c r="D7" s="128"/>
      <c r="E7" s="129">
        <f t="shared" si="1"/>
        <v>0</v>
      </c>
      <c r="F7" s="130"/>
      <c r="G7" s="131">
        <f t="shared" si="0"/>
        <v>0</v>
      </c>
    </row>
    <row r="8" spans="1:7" ht="30" customHeight="1" x14ac:dyDescent="0.15">
      <c r="A8" s="126"/>
      <c r="B8" s="127"/>
      <c r="C8" s="152"/>
      <c r="D8" s="128"/>
      <c r="E8" s="129">
        <f t="shared" si="1"/>
        <v>0</v>
      </c>
      <c r="F8" s="130"/>
      <c r="G8" s="131">
        <f t="shared" si="0"/>
        <v>0</v>
      </c>
    </row>
    <row r="9" spans="1:7" ht="30" customHeight="1" x14ac:dyDescent="0.15">
      <c r="A9" s="126"/>
      <c r="B9" s="127"/>
      <c r="C9" s="152"/>
      <c r="D9" s="128"/>
      <c r="E9" s="129">
        <f t="shared" si="1"/>
        <v>0</v>
      </c>
      <c r="F9" s="130"/>
      <c r="G9" s="131">
        <f t="shared" si="0"/>
        <v>0</v>
      </c>
    </row>
    <row r="10" spans="1:7" ht="30" customHeight="1" x14ac:dyDescent="0.15">
      <c r="A10" s="126"/>
      <c r="B10" s="127"/>
      <c r="C10" s="152"/>
      <c r="D10" s="128"/>
      <c r="E10" s="129">
        <f t="shared" si="1"/>
        <v>0</v>
      </c>
      <c r="F10" s="130"/>
      <c r="G10" s="131">
        <f t="shared" si="0"/>
        <v>0</v>
      </c>
    </row>
    <row r="11" spans="1:7" ht="30" customHeight="1" x14ac:dyDescent="0.15">
      <c r="A11" s="126"/>
      <c r="B11" s="127"/>
      <c r="C11" s="152"/>
      <c r="D11" s="128"/>
      <c r="E11" s="129">
        <f t="shared" si="1"/>
        <v>0</v>
      </c>
      <c r="F11" s="130"/>
      <c r="G11" s="131">
        <f t="shared" si="0"/>
        <v>0</v>
      </c>
    </row>
    <row r="12" spans="1:7" ht="30" customHeight="1" x14ac:dyDescent="0.15">
      <c r="A12" s="126"/>
      <c r="B12" s="127"/>
      <c r="C12" s="152"/>
      <c r="D12" s="128"/>
      <c r="E12" s="129">
        <f t="shared" si="1"/>
        <v>0</v>
      </c>
      <c r="F12" s="130"/>
      <c r="G12" s="131">
        <f t="shared" si="0"/>
        <v>0</v>
      </c>
    </row>
    <row r="13" spans="1:7" ht="30" customHeight="1" x14ac:dyDescent="0.15">
      <c r="A13" s="132"/>
      <c r="B13" s="133"/>
      <c r="C13" s="153"/>
      <c r="D13" s="134"/>
      <c r="E13" s="135">
        <f>ROUND(B13*C13,2)</f>
        <v>0</v>
      </c>
      <c r="F13" s="136"/>
      <c r="G13" s="137">
        <f t="shared" si="0"/>
        <v>0</v>
      </c>
    </row>
    <row r="14" spans="1:7" ht="30" customHeight="1" x14ac:dyDescent="0.15">
      <c r="A14" s="138"/>
      <c r="B14" s="139"/>
      <c r="C14" s="154"/>
      <c r="D14" s="140" t="s">
        <v>18</v>
      </c>
      <c r="E14" s="141">
        <f>SUM(E4:E13)</f>
        <v>0</v>
      </c>
      <c r="F14" s="142"/>
      <c r="G14" s="143"/>
    </row>
    <row r="15" spans="1:7" ht="30" customHeight="1" x14ac:dyDescent="0.15">
      <c r="A15" s="144"/>
      <c r="B15" s="145"/>
      <c r="C15" s="155"/>
      <c r="D15" s="146" t="s">
        <v>19</v>
      </c>
      <c r="E15" s="147">
        <f>ROUND(SUM(G4:G13),2)</f>
        <v>0</v>
      </c>
      <c r="F15" s="148"/>
      <c r="G15" s="143"/>
    </row>
    <row r="16" spans="1:7" ht="30" customHeight="1" x14ac:dyDescent="0.15">
      <c r="A16" s="138"/>
      <c r="B16" s="139"/>
      <c r="C16" s="154"/>
      <c r="D16" s="140" t="s">
        <v>27</v>
      </c>
      <c r="E16" s="141">
        <f>E14+E15</f>
        <v>0</v>
      </c>
      <c r="F16" s="142"/>
      <c r="G16" s="143"/>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“Prestations d’accueil physique et téléphonique sur les 3 campus de l’IMT Atlantique : Brest, Nantes et Rennes”</oddHeader>
    <oddFooter>&amp;CRéférence DCE : 25MTA028M&amp;R&amp;P/&amp;N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Chantal LE TALLEC</cp:lastModifiedBy>
  <cp:lastPrinted>2012-04-05T13:12:06Z</cp:lastPrinted>
  <dcterms:created xsi:type="dcterms:W3CDTF">2004-01-29T18:35:10Z</dcterms:created>
  <dcterms:modified xsi:type="dcterms:W3CDTF">2025-10-02T15:13:01Z</dcterms:modified>
  <cp:category/>
  <cp:contentStatus/>
</cp:coreProperties>
</file>